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gchoudc01\TGC_Projects\Houston_TX\H-GAC\2018 H-GAC Call for Projects\TIP Matrix For Call\Tech Services Folder\BCA files\UPT - Uptown Park Connections\Supporting files\"/>
    </mc:Choice>
  </mc:AlternateContent>
  <xr:revisionPtr revIDLastSave="0" documentId="13_ncr:1_{C8C681AB-1BB5-4FD4-BEC8-C47CC16789D1}" xr6:coauthVersionLast="37" xr6:coauthVersionMax="37" xr10:uidLastSave="{00000000-0000-0000-0000-000000000000}"/>
  <bookViews>
    <workbookView xWindow="6396" yWindow="0" windowWidth="23040" windowHeight="8496" xr2:uid="{C50AA132-F38F-4C04-AE89-26818820672C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6" i="1" l="1"/>
  <c r="B17" i="1" s="1"/>
</calcChain>
</file>

<file path=xl/sharedStrings.xml><?xml version="1.0" encoding="utf-8"?>
<sst xmlns="http://schemas.openxmlformats.org/spreadsheetml/2006/main" count="19" uniqueCount="19">
  <si>
    <t>TAZs</t>
  </si>
  <si>
    <t>SUMMARY INFORMATION</t>
  </si>
  <si>
    <t>2018 trips</t>
  </si>
  <si>
    <t>2025 trips</t>
  </si>
  <si>
    <t>Total</t>
  </si>
  <si>
    <t>Annual</t>
  </si>
  <si>
    <t>CAGR</t>
  </si>
  <si>
    <t>Project Opening Year</t>
  </si>
  <si>
    <t>Trips in Open Year</t>
  </si>
  <si>
    <t>(extrapolated from CAGR)</t>
  </si>
  <si>
    <t xml:space="preserve">Project Name: </t>
  </si>
  <si>
    <t>Pedestrian Reduction Factor</t>
  </si>
  <si>
    <t>2018-2025 growth rates</t>
  </si>
  <si>
    <t>Factor from H-GAC 2013-2015 Call for Projects</t>
  </si>
  <si>
    <t>Open Year Pedestrian Users (Daily)</t>
  </si>
  <si>
    <t>(must be between 2018-2025)</t>
  </si>
  <si>
    <t>UPT- Park Connection</t>
  </si>
  <si>
    <t>Open Year Pedestrian Trips (Daily)</t>
  </si>
  <si>
    <t>26% of total trips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</si>
</sst>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164" fontId="0" fillId="0" borderId="0" xfId="1" applyNumberFormat="1" applyFont="1"/>
    <xf numFmtId="10" fontId="0" fillId="0" borderId="0" xfId="2" applyNumberFormat="1" applyFont="1"/>
    <xf numFmtId="0" fontId="2" fillId="0" borderId="0" xfId="0" applyFont="1" applyFill="1"/>
    <xf numFmtId="10" fontId="2" fillId="0" borderId="0" xfId="2" applyNumberFormat="1" applyFont="1" applyFill="1"/>
    <xf numFmtId="0" fontId="2" fillId="2" borderId="0" xfId="0" applyFont="1" applyFill="1"/>
    <xf numFmtId="9" fontId="0" fillId="0" borderId="0" xfId="0" applyNumberFormat="1"/>
    <xf numFmtId="0" fontId="0" fillId="0" borderId="0" xfId="0" applyAlignment="1">
      <alignment vertical="center"/>
    </xf>
    <xf numFmtId="1" fontId="2" fillId="3" borderId="0" xfId="0" applyNumberFormat="1" applyFont="1" applyFill="1" applyAlignment="1">
      <alignment horizontal="center"/>
    </xf>
    <xf numFmtId="43" fontId="0" fillId="0" borderId="0" xfId="1" applyNumberFormat="1" applyFont="1"/>
    <xf numFmtId="2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168658</xdr:colOff>
      <xdr:row>20</xdr:row>
      <xdr:rowOff>71717</xdr:rowOff>
    </xdr:from>
    <xdr:to>
      <xdr:col>12</xdr:col>
      <xdr:colOff>467569</xdr:colOff>
      <xdr:row>66</xdr:row>
      <xdr:rowOff>157463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C623C45-846B-430D-8B24-CF6E136B1F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90517" y="3657599"/>
          <a:ext cx="10590393" cy="83332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71C24-7F48-4D65-9AC5-3EB11B91C51A}">
  <dimension ref="A1:I27"/>
  <sheetViews>
    <sheetView tabSelected="1" zoomScale="85" zoomScaleNormal="85" workbookViewId="0">
      <selection activeCell="A16" sqref="A16:K19"/>
    </sheetView>
  </sheetViews>
  <sheetFormatPr defaultRowHeight="14.4" x14ac:dyDescent="0.3"/>
  <cols>
    <col min="1" max="1" width="33.88671875" customWidth="1"/>
    <col min="2" max="2" width="26.21875" bestFit="1" customWidth="1"/>
    <col min="3" max="3" width="43.77734375" bestFit="1" customWidth="1"/>
  </cols>
  <sheetData>
    <row r="1" spans="1:9" x14ac:dyDescent="0.3">
      <c r="A1" t="s">
        <v>10</v>
      </c>
      <c r="B1" t="s">
        <v>16</v>
      </c>
    </row>
    <row r="2" spans="1:9" x14ac:dyDescent="0.3">
      <c r="H2" s="1"/>
      <c r="I2" s="1"/>
    </row>
    <row r="3" spans="1:9" x14ac:dyDescent="0.3">
      <c r="A3" s="2" t="s">
        <v>1</v>
      </c>
      <c r="H3" s="1"/>
      <c r="I3" s="1"/>
    </row>
    <row r="4" spans="1:9" x14ac:dyDescent="0.3">
      <c r="H4" s="1"/>
      <c r="I4" s="1"/>
    </row>
    <row r="5" spans="1:9" x14ac:dyDescent="0.3">
      <c r="A5" t="s">
        <v>2</v>
      </c>
      <c r="B5" s="3">
        <v>2152.150000000001</v>
      </c>
      <c r="H5" s="1"/>
      <c r="I5" s="1"/>
    </row>
    <row r="6" spans="1:9" x14ac:dyDescent="0.3">
      <c r="A6" t="s">
        <v>3</v>
      </c>
      <c r="B6" s="3">
        <v>2598.0299999999997</v>
      </c>
      <c r="H6" s="1"/>
      <c r="I6" s="1"/>
    </row>
    <row r="7" spans="1:9" x14ac:dyDescent="0.3">
      <c r="H7" s="1"/>
      <c r="I7" s="1"/>
    </row>
    <row r="8" spans="1:9" x14ac:dyDescent="0.3">
      <c r="A8" s="2" t="s">
        <v>12</v>
      </c>
      <c r="H8" s="1"/>
      <c r="I8" s="1"/>
    </row>
    <row r="9" spans="1:9" x14ac:dyDescent="0.3">
      <c r="A9" t="s">
        <v>4</v>
      </c>
      <c r="B9" s="4">
        <v>0.20717886764398324</v>
      </c>
      <c r="H9" s="1"/>
      <c r="I9" s="1"/>
    </row>
    <row r="10" spans="1:9" x14ac:dyDescent="0.3">
      <c r="A10" t="s">
        <v>5</v>
      </c>
      <c r="B10" s="4">
        <v>2.9596981091997605E-2</v>
      </c>
      <c r="H10" s="1"/>
      <c r="I10" s="1"/>
    </row>
    <row r="11" spans="1:9" x14ac:dyDescent="0.3">
      <c r="A11" s="5" t="s">
        <v>6</v>
      </c>
      <c r="B11" s="6">
        <v>2.7263034650078177E-2</v>
      </c>
      <c r="H11" s="1"/>
      <c r="I11" s="1"/>
    </row>
    <row r="12" spans="1:9" x14ac:dyDescent="0.3">
      <c r="H12" s="1"/>
      <c r="I12" s="1"/>
    </row>
    <row r="13" spans="1:9" x14ac:dyDescent="0.3">
      <c r="A13" t="s">
        <v>7</v>
      </c>
      <c r="B13" s="7">
        <v>2021</v>
      </c>
      <c r="C13" t="s">
        <v>15</v>
      </c>
      <c r="H13" s="1"/>
      <c r="I13" s="1"/>
    </row>
    <row r="14" spans="1:9" x14ac:dyDescent="0.3">
      <c r="A14" t="s">
        <v>8</v>
      </c>
      <c r="B14" s="3">
        <v>2333.014936311461</v>
      </c>
      <c r="C14" t="s">
        <v>9</v>
      </c>
      <c r="H14" s="1"/>
      <c r="I14" s="1"/>
    </row>
    <row r="15" spans="1:9" x14ac:dyDescent="0.3">
      <c r="A15" t="s">
        <v>11</v>
      </c>
      <c r="B15" s="8">
        <v>0.26</v>
      </c>
      <c r="C15" t="s">
        <v>13</v>
      </c>
      <c r="H15" s="1"/>
      <c r="I15" s="1"/>
    </row>
    <row r="16" spans="1:9" x14ac:dyDescent="0.3">
      <c r="A16" s="9" t="s">
        <v>17</v>
      </c>
      <c r="B16" s="11">
        <f>B14*B15</f>
        <v>606.58388344097989</v>
      </c>
      <c r="C16" t="s">
        <v>18</v>
      </c>
    </row>
    <row r="17" spans="1:2" x14ac:dyDescent="0.3">
      <c r="A17" t="s">
        <v>14</v>
      </c>
      <c r="B17" s="10">
        <f>B16/2</f>
        <v>303.29194172048994</v>
      </c>
    </row>
    <row r="19" spans="1:2" x14ac:dyDescent="0.3">
      <c r="A19" s="12"/>
    </row>
    <row r="21" spans="1:2" x14ac:dyDescent="0.3">
      <c r="A21" s="2" t="s">
        <v>0</v>
      </c>
    </row>
    <row r="22" spans="1:2" x14ac:dyDescent="0.3">
      <c r="A22" s="1">
        <v>761</v>
      </c>
      <c r="B22" s="1"/>
    </row>
    <row r="23" spans="1:2" x14ac:dyDescent="0.3">
      <c r="A23" s="1">
        <v>5043</v>
      </c>
      <c r="B23" s="1"/>
    </row>
    <row r="24" spans="1:2" x14ac:dyDescent="0.3">
      <c r="A24" s="1">
        <v>5044</v>
      </c>
      <c r="B24" s="1"/>
    </row>
    <row r="25" spans="1:2" x14ac:dyDescent="0.3">
      <c r="A25" s="1">
        <v>5045</v>
      </c>
      <c r="B25" s="1"/>
    </row>
    <row r="26" spans="1:2" x14ac:dyDescent="0.3">
      <c r="A26" s="1">
        <v>5058</v>
      </c>
      <c r="B26" s="1"/>
    </row>
    <row r="27" spans="1:2" x14ac:dyDescent="0.3">
      <c r="A27" s="1">
        <v>5060</v>
      </c>
      <c r="B27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Eagle Tang</dc:creator>
  <cp:lastModifiedBy>Robert McHaney</cp:lastModifiedBy>
  <dcterms:created xsi:type="dcterms:W3CDTF">2018-09-26T21:22:56Z</dcterms:created>
  <dcterms:modified xsi:type="dcterms:W3CDTF">2018-10-25T18:25:23Z</dcterms:modified>
</cp:coreProperties>
</file>